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<sst xmlns="http://schemas.openxmlformats.org/spreadsheetml/2006/main" count="323" uniqueCount="63">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</sst>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M16" sqref="M16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O2">
        <f>3400/1000</f>
        <v>3.4</v>
      </c>
    </row>
    <row r="3" spans="1:17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5" t="s">
        <v>33</v>
      </c>
      <c r="N3" s="35" t="s">
        <v>32</v>
      </c>
      <c r="O3" s="35" t="s">
        <v>34</v>
      </c>
      <c r="P3" s="37" t="s">
        <v>40</v>
      </c>
      <c r="Q3" s="37" t="s">
        <v>41</v>
      </c>
    </row>
    <row r="4" spans="1:17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M4" s="35">
        <v>3.14</v>
      </c>
      <c r="N4" s="36">
        <f>O4+P4+Q4</f>
        <v>1.8</v>
      </c>
      <c r="O4" s="36">
        <f>O2/2</f>
        <v>1.7</v>
      </c>
      <c r="P4" s="37">
        <f>50/1000</f>
        <v>0.05</v>
      </c>
      <c r="Q4" s="37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8"/>
      <c r="N5" s="38"/>
      <c r="O5" s="38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6"/>
      <c r="K6" s="14"/>
      <c r="M6" s="38"/>
      <c r="N6" s="38"/>
      <c r="O6" s="38"/>
      <c r="P6" s="1"/>
      <c r="Q6" s="1"/>
    </row>
    <row r="7" spans="1:17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6">
        <f>SUM(I8:I8)</f>
        <v>11.206800000000001</v>
      </c>
      <c r="K7" s="2" t="s">
        <v>16</v>
      </c>
      <c r="M7" s="38"/>
      <c r="N7" s="38"/>
      <c r="O7" s="38"/>
      <c r="P7" s="1"/>
      <c r="Q7" s="1"/>
    </row>
    <row r="8" spans="1:17" ht="18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11.206800000000001</v>
      </c>
      <c r="I8" s="11">
        <f>D8*H8</f>
        <v>11.206800000000001</v>
      </c>
      <c r="J8" s="76"/>
      <c r="K8" s="10" t="s">
        <v>18</v>
      </c>
      <c r="M8" s="38"/>
      <c r="N8" s="38"/>
      <c r="O8" s="38"/>
      <c r="P8" s="1"/>
      <c r="Q8" s="1"/>
    </row>
    <row r="9" spans="1:17" ht="45">
      <c r="A9" s="8">
        <v>8.4</v>
      </c>
      <c r="B9" s="18" t="s">
        <v>21</v>
      </c>
      <c r="C9" s="10"/>
      <c r="D9" s="11"/>
      <c r="E9" s="11"/>
      <c r="F9" s="11"/>
      <c r="G9" s="11"/>
      <c r="H9" s="12"/>
      <c r="I9" s="11"/>
      <c r="J9" s="76">
        <f>I10</f>
        <v>9.2164999999999999</v>
      </c>
      <c r="K9" s="10" t="s">
        <v>20</v>
      </c>
      <c r="M9" s="38"/>
      <c r="N9" s="35" t="s">
        <v>39</v>
      </c>
      <c r="O9" s="38"/>
      <c r="P9" s="1"/>
      <c r="Q9" s="1"/>
    </row>
    <row r="10" spans="1:17" ht="16.5">
      <c r="A10" s="8"/>
      <c r="B10" s="18" t="s">
        <v>22</v>
      </c>
      <c r="C10" s="10">
        <v>1</v>
      </c>
      <c r="D10" s="11">
        <v>1</v>
      </c>
      <c r="E10" s="11"/>
      <c r="F10" s="11"/>
      <c r="G10" s="11">
        <f>(M4*N10)+(O14*2)</f>
        <v>9.2164999999999999</v>
      </c>
      <c r="H10" s="12">
        <f>G10*D10</f>
        <v>9.2164999999999999</v>
      </c>
      <c r="I10" s="11">
        <f>H10*C10</f>
        <v>9.2164999999999999</v>
      </c>
      <c r="J10" s="77"/>
      <c r="K10" s="2" t="s">
        <v>19</v>
      </c>
      <c r="M10" s="38"/>
      <c r="N10" s="36">
        <f>O4+(Q4/2)</f>
        <v>1.7249999999999999</v>
      </c>
      <c r="O10" s="38"/>
      <c r="P10" s="1"/>
      <c r="Q10" s="1"/>
    </row>
    <row r="11" spans="1:17" ht="60">
      <c r="A11" s="8">
        <v>8.5</v>
      </c>
      <c r="B11" s="19" t="s">
        <v>23</v>
      </c>
      <c r="C11" s="20"/>
      <c r="D11" s="21"/>
      <c r="E11" s="21"/>
      <c r="F11" s="21"/>
      <c r="G11" s="21"/>
      <c r="H11" s="22"/>
      <c r="I11" s="21"/>
      <c r="J11" s="76">
        <f>I13</f>
        <v>0.64000000000000012</v>
      </c>
      <c r="K11" s="2" t="s">
        <v>16</v>
      </c>
      <c r="M11" s="38"/>
      <c r="N11" s="38"/>
      <c r="O11" s="38"/>
      <c r="P11" s="1"/>
      <c r="Q11" s="1"/>
    </row>
    <row r="12" spans="1:17">
      <c r="A12" s="14"/>
      <c r="B12" s="23" t="s">
        <v>37</v>
      </c>
      <c r="C12" s="10"/>
      <c r="D12" s="11"/>
      <c r="E12" s="11"/>
      <c r="F12" s="11"/>
      <c r="G12" s="11"/>
      <c r="H12" s="12"/>
      <c r="I12" s="11"/>
      <c r="J12" s="77"/>
      <c r="K12" s="2"/>
      <c r="M12" s="35" t="s">
        <v>36</v>
      </c>
      <c r="N12" s="38"/>
      <c r="O12" s="38"/>
      <c r="P12" s="1"/>
      <c r="Q12" s="1"/>
    </row>
    <row r="13" spans="1:17" ht="18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8"/>
      <c r="K13" s="10" t="s">
        <v>18</v>
      </c>
      <c r="M13" s="36">
        <f>200/1000</f>
        <v>0.2</v>
      </c>
      <c r="N13" s="70"/>
      <c r="O13" s="35" t="s">
        <v>38</v>
      </c>
      <c r="P13" s="1"/>
      <c r="Q13" s="1"/>
    </row>
    <row r="14" spans="1:17" ht="30">
      <c r="A14" s="8"/>
      <c r="B14" s="29" t="s">
        <v>30</v>
      </c>
      <c r="C14" s="17"/>
      <c r="D14" s="11"/>
      <c r="E14" s="11"/>
      <c r="F14" s="11"/>
      <c r="G14" s="11"/>
      <c r="H14" s="11"/>
      <c r="I14" s="11"/>
      <c r="J14" s="77">
        <f>I15</f>
        <v>9.2949999999999999</v>
      </c>
      <c r="K14" s="10" t="s">
        <v>20</v>
      </c>
      <c r="M14" s="70"/>
      <c r="N14" s="36" t="s">
        <v>58</v>
      </c>
      <c r="O14" s="68">
        <f>M13+O4</f>
        <v>1.9</v>
      </c>
      <c r="P14" s="1"/>
      <c r="Q14" s="1"/>
    </row>
    <row r="15" spans="1:17" ht="16.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9.2949999999999999</v>
      </c>
      <c r="H15" s="11">
        <f>G15*D15*C15</f>
        <v>9.2949999999999999</v>
      </c>
      <c r="I15" s="11">
        <f>H15</f>
        <v>9.2949999999999999</v>
      </c>
      <c r="J15" s="78"/>
      <c r="K15" s="2" t="s">
        <v>19</v>
      </c>
      <c r="M15" s="69"/>
      <c r="N15" s="71">
        <f>O4+Q4</f>
        <v>1.75</v>
      </c>
    </row>
    <row r="16" spans="1:17" ht="105">
      <c r="A16" s="8">
        <v>8.6</v>
      </c>
      <c r="B16" s="18" t="s">
        <v>24</v>
      </c>
      <c r="C16" s="17"/>
      <c r="D16" s="11"/>
      <c r="E16" s="11"/>
      <c r="F16" s="11"/>
      <c r="G16" s="11"/>
      <c r="H16" s="11"/>
      <c r="I16" s="11"/>
      <c r="J16" s="76">
        <f>I17</f>
        <v>4.6847619047619045</v>
      </c>
      <c r="K16" s="2" t="s">
        <v>25</v>
      </c>
      <c r="M16" s="69" t="s">
        <v>42</v>
      </c>
      <c r="N16" s="69"/>
    </row>
    <row r="17" spans="1:13">
      <c r="A17" s="8"/>
      <c r="B17" s="16" t="s">
        <v>17</v>
      </c>
      <c r="C17" s="17">
        <v>1</v>
      </c>
      <c r="D17" s="11"/>
      <c r="E17" s="11"/>
      <c r="F17" s="11"/>
      <c r="G17" s="11">
        <f>(M4*O4)+(O4*2)</f>
        <v>8.7379999999999995</v>
      </c>
      <c r="H17" s="11"/>
      <c r="I17" s="11">
        <f>((G17-1)/M17)+1</f>
        <v>4.6847619047619045</v>
      </c>
      <c r="J17" s="78"/>
      <c r="K17" s="10" t="s">
        <v>25</v>
      </c>
      <c r="M17" s="69">
        <v>2.1</v>
      </c>
    </row>
    <row r="18" spans="1:13">
      <c r="A18" s="25"/>
      <c r="B18" s="24"/>
      <c r="C18" s="17"/>
      <c r="D18" s="11"/>
      <c r="E18" s="11"/>
      <c r="F18" s="11"/>
      <c r="G18" s="11"/>
      <c r="H18" s="12"/>
      <c r="I18" s="17"/>
      <c r="J18" s="78"/>
      <c r="K18" s="10"/>
    </row>
    <row r="19" spans="1:13" ht="45">
      <c r="A19" s="25">
        <v>8.9</v>
      </c>
      <c r="B19" s="19" t="s">
        <v>26</v>
      </c>
      <c r="C19" s="10"/>
      <c r="D19" s="11"/>
      <c r="E19" s="11"/>
      <c r="F19" s="11"/>
      <c r="G19" s="11"/>
      <c r="H19" s="12"/>
      <c r="I19" s="11"/>
      <c r="J19" s="76">
        <f>0.005*7850*(J11)/1000</f>
        <v>2.5120000000000003E-2</v>
      </c>
      <c r="K19" s="2" t="s">
        <v>27</v>
      </c>
    </row>
    <row r="20" spans="1:13">
      <c r="A20" s="26"/>
      <c r="B20" s="27"/>
      <c r="C20" s="10"/>
      <c r="D20" s="11"/>
      <c r="E20" s="11"/>
      <c r="F20" s="11"/>
      <c r="G20" s="11"/>
      <c r="H20" s="12"/>
      <c r="I20" s="11"/>
      <c r="J20" s="76"/>
      <c r="K20" s="2"/>
    </row>
    <row r="21" spans="1:13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3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3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3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3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3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3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3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3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3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3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3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I16" sqref="I16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5.28515625" style="30" bestFit="1" customWidth="1"/>
    <col min="13" max="13" width="12" customWidth="1"/>
    <col min="14" max="14" width="16.140625" customWidth="1"/>
  </cols>
  <sheetData>
    <row r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7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</row>
    <row r="3" spans="1:17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5">
        <v>3.14</v>
      </c>
      <c r="N3" s="36">
        <f>O3+P3+Q3</f>
        <v>1.8</v>
      </c>
      <c r="O3" s="35">
        <f>'S1'!O4</f>
        <v>1.7</v>
      </c>
      <c r="P3" s="37">
        <f>50/1000</f>
        <v>0.05</v>
      </c>
      <c r="Q3" s="37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8"/>
      <c r="N5" s="38"/>
      <c r="O5" s="38"/>
      <c r="P5" s="1"/>
      <c r="Q5" s="1"/>
    </row>
    <row r="6" spans="1:17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11.206800000000001</v>
      </c>
      <c r="K6" s="2" t="s">
        <v>16</v>
      </c>
      <c r="M6" s="38"/>
      <c r="N6" s="38"/>
      <c r="O6" s="38"/>
      <c r="P6" s="1"/>
      <c r="Q6" s="1"/>
    </row>
    <row r="7" spans="1:17" ht="18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11.206800000000001</v>
      </c>
      <c r="I7" s="11">
        <f>D7*H7</f>
        <v>11.206800000000001</v>
      </c>
      <c r="J7" s="5"/>
      <c r="K7" s="10" t="s">
        <v>18</v>
      </c>
      <c r="M7" s="38"/>
      <c r="N7" s="38"/>
      <c r="O7" s="38"/>
      <c r="P7" s="1"/>
      <c r="Q7" s="1"/>
    </row>
    <row r="8" spans="1:17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5">
        <f>I9</f>
        <v>9.2164999999999999</v>
      </c>
      <c r="K8" s="10" t="s">
        <v>20</v>
      </c>
      <c r="M8" s="38"/>
      <c r="N8" s="35" t="s">
        <v>39</v>
      </c>
      <c r="O8" s="38"/>
      <c r="P8" s="1"/>
      <c r="Q8" s="1"/>
    </row>
    <row r="9" spans="1:17" ht="16.5">
      <c r="A9" s="8"/>
      <c r="B9" s="18" t="s">
        <v>22</v>
      </c>
      <c r="C9" s="10">
        <v>1</v>
      </c>
      <c r="D9" s="11">
        <v>1</v>
      </c>
      <c r="E9" s="11"/>
      <c r="F9" s="11"/>
      <c r="G9" s="11">
        <f>(M3*N9)+(O13*2)</f>
        <v>9.2164999999999999</v>
      </c>
      <c r="H9" s="12">
        <f>G9*D9</f>
        <v>9.2164999999999999</v>
      </c>
      <c r="I9" s="11">
        <f>H9*C9</f>
        <v>9.2164999999999999</v>
      </c>
      <c r="J9" s="72"/>
      <c r="K9" s="2" t="s">
        <v>19</v>
      </c>
      <c r="M9" s="38"/>
      <c r="N9" s="36">
        <f>O3+(Q3/2)</f>
        <v>1.7249999999999999</v>
      </c>
      <c r="O9" s="38"/>
      <c r="P9" s="1"/>
      <c r="Q9" s="1"/>
    </row>
    <row r="10" spans="1:17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5">
        <f>I12</f>
        <v>0.64000000000000012</v>
      </c>
      <c r="K10" s="10" t="s">
        <v>18</v>
      </c>
      <c r="M10" s="38"/>
      <c r="N10" s="38"/>
      <c r="O10" s="38"/>
      <c r="P10" s="1"/>
      <c r="Q10" s="1"/>
    </row>
    <row r="11" spans="1:17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2"/>
      <c r="K11" s="2"/>
      <c r="M11" s="35" t="s">
        <v>36</v>
      </c>
      <c r="N11" s="38"/>
      <c r="O11" s="38"/>
      <c r="P11" s="1"/>
      <c r="Q11" s="1"/>
    </row>
    <row r="12" spans="1:17" ht="18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6">
        <f>200/1000</f>
        <v>0.2</v>
      </c>
      <c r="N12" s="70"/>
      <c r="O12" s="35" t="s">
        <v>38</v>
      </c>
      <c r="P12" s="1"/>
      <c r="Q12" s="1"/>
    </row>
    <row r="13" spans="1:17" ht="30">
      <c r="A13" s="8"/>
      <c r="B13" s="29" t="s">
        <v>30</v>
      </c>
      <c r="C13" s="17"/>
      <c r="D13" s="11"/>
      <c r="E13" s="11"/>
      <c r="F13" s="11"/>
      <c r="G13" s="11"/>
      <c r="H13" s="11"/>
      <c r="I13" s="11"/>
      <c r="J13" s="11">
        <f>I14</f>
        <v>9.2949999999999999</v>
      </c>
      <c r="K13" s="10" t="s">
        <v>20</v>
      </c>
      <c r="M13" s="70"/>
      <c r="N13" s="70" t="s">
        <v>58</v>
      </c>
      <c r="O13" s="35">
        <f>'S1'!O14</f>
        <v>1.9</v>
      </c>
      <c r="P13" s="1"/>
      <c r="Q13" s="1"/>
    </row>
    <row r="14" spans="1:17" ht="16.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9.2949999999999999</v>
      </c>
      <c r="H14" s="11">
        <f>G14*D14</f>
        <v>9.2949999999999999</v>
      </c>
      <c r="I14" s="11">
        <f>H14*C14</f>
        <v>9.2949999999999999</v>
      </c>
      <c r="J14" s="11"/>
      <c r="K14" s="2" t="s">
        <v>19</v>
      </c>
      <c r="M14" s="69"/>
      <c r="N14" s="69">
        <f>O3+Q3</f>
        <v>1.75</v>
      </c>
    </row>
    <row r="15" spans="1:17" ht="105">
      <c r="A15" s="8">
        <v>8.6</v>
      </c>
      <c r="B15" s="18" t="s">
        <v>59</v>
      </c>
      <c r="C15" s="17"/>
      <c r="D15" s="11"/>
      <c r="E15" s="11"/>
      <c r="F15" s="11"/>
      <c r="G15" s="11"/>
      <c r="H15" s="11"/>
      <c r="I15" s="11"/>
      <c r="J15" s="13">
        <f>I16</f>
        <v>5.5517647058823529</v>
      </c>
      <c r="K15" s="2" t="s">
        <v>25</v>
      </c>
      <c r="M15" s="71" t="s">
        <v>42</v>
      </c>
      <c r="N15" s="69"/>
    </row>
    <row r="16" spans="1:17">
      <c r="A16" s="8"/>
      <c r="B16" s="16" t="s">
        <v>35</v>
      </c>
      <c r="C16" s="17">
        <v>1</v>
      </c>
      <c r="D16" s="11"/>
      <c r="E16" s="11"/>
      <c r="F16" s="11"/>
      <c r="G16" s="11">
        <f>(M3*O3)+(O3*2)</f>
        <v>8.7379999999999995</v>
      </c>
      <c r="H16" s="11"/>
      <c r="I16" s="11">
        <f>((G16-1)/1.7)+1</f>
        <v>5.5517647058823529</v>
      </c>
      <c r="J16" s="11"/>
      <c r="K16" s="10" t="s">
        <v>25</v>
      </c>
      <c r="M16" s="71">
        <v>1.7</v>
      </c>
      <c r="N16" s="69"/>
    </row>
    <row r="17" spans="1:14">
      <c r="A17" s="25"/>
      <c r="B17" s="24"/>
      <c r="C17" s="17"/>
      <c r="D17" s="11"/>
      <c r="E17" s="11"/>
      <c r="F17" s="11"/>
      <c r="G17" s="11"/>
      <c r="H17" s="12"/>
      <c r="I17" s="17"/>
      <c r="J17" s="11"/>
      <c r="K17" s="10"/>
      <c r="M17" s="69"/>
      <c r="N17" s="69"/>
    </row>
    <row r="18" spans="1:14" ht="45">
      <c r="A18" s="25">
        <v>8.9</v>
      </c>
      <c r="B18" s="19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>
      <c r="A19" s="26"/>
      <c r="B19" s="27"/>
      <c r="C19" s="10"/>
      <c r="D19" s="11"/>
      <c r="E19" s="11"/>
      <c r="F19" s="11"/>
      <c r="G19" s="11"/>
      <c r="H19" s="12"/>
      <c r="I19" s="11"/>
      <c r="J19" s="5"/>
      <c r="K19" s="2"/>
    </row>
    <row r="20" spans="1:14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O18" sqref="O18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6.42578125" style="33" customWidth="1"/>
    <col min="9" max="9" width="10.7109375" style="32" customWidth="1"/>
    <col min="10" max="10" width="10.7109375" style="34" customWidth="1"/>
    <col min="11" max="11" width="6" style="30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8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63" t="s">
        <v>44</v>
      </c>
    </row>
    <row r="3" spans="1:18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5">
        <v>3.14</v>
      </c>
      <c r="N3" s="36">
        <f>O3+P3+Q3</f>
        <v>1.84</v>
      </c>
      <c r="O3" s="35">
        <f>'S1'!O4</f>
        <v>1.7</v>
      </c>
      <c r="P3" s="35">
        <f>50/1000</f>
        <v>0.05</v>
      </c>
      <c r="Q3" s="35">
        <f>90/1000</f>
        <v>0.09</v>
      </c>
      <c r="R3" s="35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9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6">
        <f>SUM(I7:I7)</f>
        <v>11.571392000000001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11.571392000000001</v>
      </c>
      <c r="I7" s="11">
        <f>D7*H7</f>
        <v>11.571392000000001</v>
      </c>
      <c r="J7" s="76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6">
        <f>I9</f>
        <v>9.2792999999999992</v>
      </c>
      <c r="K8" s="2" t="s">
        <v>19</v>
      </c>
      <c r="M8" s="38"/>
      <c r="N8" s="35" t="s">
        <v>39</v>
      </c>
      <c r="O8" s="38"/>
      <c r="P8" s="1"/>
      <c r="Q8" s="1"/>
    </row>
    <row r="9" spans="1:18" ht="16.5">
      <c r="A9" s="8"/>
      <c r="B9" s="18" t="s">
        <v>31</v>
      </c>
      <c r="C9" s="10">
        <v>1</v>
      </c>
      <c r="D9" s="11">
        <v>1</v>
      </c>
      <c r="E9" s="11"/>
      <c r="F9" s="11"/>
      <c r="G9" s="11">
        <f>(M3*N9)+(O16*2)</f>
        <v>9.2792999999999992</v>
      </c>
      <c r="H9" s="12">
        <f>G9*D9</f>
        <v>9.2792999999999992</v>
      </c>
      <c r="I9" s="11">
        <f>H9*C9</f>
        <v>9.2792999999999992</v>
      </c>
      <c r="J9" s="77"/>
      <c r="K9" s="2" t="s">
        <v>19</v>
      </c>
      <c r="M9" s="38"/>
      <c r="N9" s="39">
        <f>O3+(Q3/2)</f>
        <v>1.7449999999999999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6">
        <f>I12+I14</f>
        <v>3.7186999999999997</v>
      </c>
      <c r="K10" s="10" t="s">
        <v>18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7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49</v>
      </c>
      <c r="C12" s="17">
        <v>1</v>
      </c>
      <c r="D12" s="11">
        <v>1</v>
      </c>
      <c r="E12" s="11">
        <f>O3+O3+M14+M14+Q3+Q3</f>
        <v>4.18</v>
      </c>
      <c r="F12" s="11"/>
      <c r="G12" s="11"/>
      <c r="H12" s="11">
        <f>E12*M12</f>
        <v>0.83599999999999997</v>
      </c>
      <c r="I12" s="11">
        <f>H12*D12*C12</f>
        <v>0.83599999999999997</v>
      </c>
      <c r="J12" s="78"/>
      <c r="K12" s="10" t="s">
        <v>18</v>
      </c>
      <c r="M12" s="35">
        <f>200/1000</f>
        <v>0.2</v>
      </c>
      <c r="N12" s="38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8"/>
      <c r="K13" s="2"/>
      <c r="M13" s="38" t="s">
        <v>44</v>
      </c>
      <c r="N13" s="38" t="s">
        <v>32</v>
      </c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9.609</v>
      </c>
      <c r="I14" s="11">
        <f>H14*M14*C14</f>
        <v>2.8826999999999998</v>
      </c>
      <c r="J14" s="78"/>
      <c r="K14" s="10" t="s">
        <v>18</v>
      </c>
      <c r="M14" s="38">
        <f>300/1000</f>
        <v>0.3</v>
      </c>
      <c r="N14" s="38">
        <f>O3+(R3/2)</f>
        <v>1.8499999999999999</v>
      </c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8"/>
      <c r="K15" s="10"/>
      <c r="M15" s="38"/>
      <c r="N15" s="38"/>
      <c r="O15" s="35" t="s">
        <v>38</v>
      </c>
      <c r="P15" s="1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8">
        <f>I17</f>
        <v>9.4206000000000003</v>
      </c>
      <c r="K16" s="2" t="s">
        <v>19</v>
      </c>
      <c r="M16" s="38"/>
      <c r="N16" s="38" t="s">
        <v>58</v>
      </c>
      <c r="O16" s="35">
        <f>'S1'!O14</f>
        <v>1.9</v>
      </c>
      <c r="P16" s="1"/>
      <c r="Q16" s="1"/>
    </row>
    <row r="17" spans="1:14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9.4206000000000003</v>
      </c>
      <c r="H17" s="11">
        <f>G17*D17</f>
        <v>9.4206000000000003</v>
      </c>
      <c r="I17" s="11">
        <f>H17*C17</f>
        <v>9.4206000000000003</v>
      </c>
      <c r="J17" s="78"/>
      <c r="K17" s="10" t="s">
        <v>20</v>
      </c>
      <c r="N17">
        <f>O3+Q3</f>
        <v>1.79</v>
      </c>
    </row>
    <row r="18" spans="1:14" ht="105">
      <c r="A18" s="8">
        <v>8.6</v>
      </c>
      <c r="B18" s="18" t="s">
        <v>60</v>
      </c>
      <c r="C18" s="17"/>
      <c r="D18" s="11"/>
      <c r="E18" s="11"/>
      <c r="F18" s="11"/>
      <c r="G18" s="11"/>
      <c r="H18" s="11"/>
      <c r="I18" s="11"/>
      <c r="J18" s="79">
        <f>I19</f>
        <v>6.1586666666666661</v>
      </c>
      <c r="K18" s="2" t="s">
        <v>25</v>
      </c>
      <c r="M18" t="s">
        <v>42</v>
      </c>
    </row>
    <row r="19" spans="1:14">
      <c r="A19" s="8"/>
      <c r="B19" s="16" t="s">
        <v>49</v>
      </c>
      <c r="C19" s="17">
        <v>1</v>
      </c>
      <c r="D19" s="11"/>
      <c r="E19" s="11"/>
      <c r="F19" s="11"/>
      <c r="G19" s="11">
        <f>(M3*O3)+(O3*2)</f>
        <v>8.7379999999999995</v>
      </c>
      <c r="H19" s="11"/>
      <c r="I19" s="11">
        <f>((G19-1)/1.5)+1</f>
        <v>6.1586666666666661</v>
      </c>
      <c r="J19" s="78"/>
      <c r="K19" s="10" t="s">
        <v>25</v>
      </c>
      <c r="M19">
        <v>1.5</v>
      </c>
    </row>
    <row r="20" spans="1:14">
      <c r="A20" s="25"/>
      <c r="B20" s="24"/>
      <c r="C20" s="17"/>
      <c r="D20" s="11"/>
      <c r="E20" s="11"/>
      <c r="F20" s="11"/>
      <c r="G20" s="11"/>
      <c r="H20" s="12"/>
      <c r="I20" s="17"/>
      <c r="J20" s="78"/>
      <c r="K20" s="10"/>
    </row>
    <row r="21" spans="1:14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76">
        <f>0.005*7850*(J10)/1000</f>
        <v>0.14595897499999999</v>
      </c>
      <c r="K21" s="2" t="s">
        <v>27</v>
      </c>
    </row>
    <row r="22" spans="1:14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6">
        <f>SUM(I23:I23)</f>
        <v>8.7379999999999995</v>
      </c>
      <c r="K22" s="2" t="s">
        <v>19</v>
      </c>
    </row>
    <row r="23" spans="1:14" ht="18">
      <c r="A23" s="25"/>
      <c r="B23" s="24" t="s">
        <v>46</v>
      </c>
      <c r="C23" s="17">
        <v>1</v>
      </c>
      <c r="D23" s="11">
        <v>1</v>
      </c>
      <c r="E23" s="11"/>
      <c r="F23" s="11"/>
      <c r="G23" s="11">
        <f>(M3*O3)+(O3+O3)</f>
        <v>8.7379999999999995</v>
      </c>
      <c r="H23" s="12"/>
      <c r="I23" s="11">
        <f>G23*D23</f>
        <v>8.7379999999999995</v>
      </c>
      <c r="J23" s="78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3" sqref="R13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7" style="30" customWidth="1"/>
    <col min="13" max="13" width="12" customWidth="1"/>
    <col min="14" max="14" width="16.140625" customWidth="1"/>
    <col min="17" max="18" width="9.140625" customWidth="1"/>
  </cols>
  <sheetData>
    <row r="1" spans="1:18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8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40" t="s">
        <v>44</v>
      </c>
    </row>
    <row r="3" spans="1:18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5">
        <v>3.14</v>
      </c>
      <c r="N3" s="36">
        <f>O3+P3+Q3</f>
        <v>1.87</v>
      </c>
      <c r="O3" s="35">
        <f>'S1'!O4</f>
        <v>1.7</v>
      </c>
      <c r="P3" s="37">
        <f>50/1000</f>
        <v>0.05</v>
      </c>
      <c r="Q3" s="37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9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6">
        <f>SUM(I7:I7)</f>
        <v>11.848133000000001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11.848133000000001</v>
      </c>
      <c r="I7" s="11">
        <f>D7*H7</f>
        <v>11.848133000000001</v>
      </c>
      <c r="J7" s="76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6">
        <f>I9</f>
        <v>9.3263999999999996</v>
      </c>
      <c r="K8" s="2" t="s">
        <v>19</v>
      </c>
      <c r="M8" s="38"/>
      <c r="N8" s="35" t="s">
        <v>39</v>
      </c>
      <c r="O8" s="38"/>
      <c r="P8" s="1"/>
      <c r="Q8" s="1"/>
    </row>
    <row r="9" spans="1:18" ht="18">
      <c r="A9" s="8"/>
      <c r="B9" s="18" t="s">
        <v>55</v>
      </c>
      <c r="C9" s="10">
        <v>1</v>
      </c>
      <c r="D9" s="11">
        <v>1</v>
      </c>
      <c r="E9" s="11"/>
      <c r="F9" s="11"/>
      <c r="G9" s="11">
        <f>(M3*N9)+(O16*2)</f>
        <v>9.3263999999999996</v>
      </c>
      <c r="H9" s="12">
        <f>G9*D9</f>
        <v>9.3263999999999996</v>
      </c>
      <c r="I9" s="11">
        <f>H9*C9</f>
        <v>9.3263999999999996</v>
      </c>
      <c r="J9" s="77"/>
      <c r="K9" s="10" t="s">
        <v>20</v>
      </c>
      <c r="M9" s="38"/>
      <c r="N9" s="39">
        <f>O3+(Q3/2)</f>
        <v>1.76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6">
        <f>I12+I14</f>
        <v>3.7306999999999997</v>
      </c>
      <c r="K10" s="2" t="s">
        <v>16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7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50</v>
      </c>
      <c r="C12" s="17">
        <v>1</v>
      </c>
      <c r="D12" s="11">
        <v>1</v>
      </c>
      <c r="E12" s="11">
        <f>O3+O3+M14+M14+Q3+Q3</f>
        <v>4.2399999999999993</v>
      </c>
      <c r="F12" s="11"/>
      <c r="G12" s="11"/>
      <c r="H12" s="11">
        <f>M12*E12</f>
        <v>0.84799999999999986</v>
      </c>
      <c r="I12" s="11">
        <f>H12*D12*C12</f>
        <v>0.84799999999999986</v>
      </c>
      <c r="J12" s="78"/>
      <c r="K12" s="10" t="s">
        <v>18</v>
      </c>
      <c r="M12" s="36">
        <f>200/1000</f>
        <v>0.2</v>
      </c>
      <c r="N12" s="70"/>
      <c r="O12" s="69"/>
      <c r="P12" s="73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8"/>
      <c r="K13" s="2"/>
      <c r="M13" s="70" t="s">
        <v>44</v>
      </c>
      <c r="N13" s="70" t="s">
        <v>32</v>
      </c>
      <c r="O13" s="69"/>
      <c r="P13" s="73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9.609</v>
      </c>
      <c r="H14" s="33">
        <f>G14*D14</f>
        <v>9.609</v>
      </c>
      <c r="I14" s="11">
        <f>H14*C14*M14</f>
        <v>2.8826999999999998</v>
      </c>
      <c r="J14" s="78"/>
      <c r="K14" s="10" t="s">
        <v>18</v>
      </c>
      <c r="M14" s="70">
        <f>300/1000</f>
        <v>0.3</v>
      </c>
      <c r="N14" s="70">
        <f>O3+(R3/2)</f>
        <v>1.8499999999999999</v>
      </c>
      <c r="O14" s="69"/>
      <c r="P14" s="73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8"/>
      <c r="K15" s="10"/>
      <c r="M15" s="70"/>
      <c r="N15" s="70"/>
      <c r="O15" s="36" t="s">
        <v>38</v>
      </c>
      <c r="P15" s="73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8">
        <f>I17</f>
        <v>9.5147999999999993</v>
      </c>
      <c r="K16" s="2" t="s">
        <v>19</v>
      </c>
      <c r="M16" s="70"/>
      <c r="N16" s="70" t="s">
        <v>58</v>
      </c>
      <c r="O16" s="36">
        <f>'S1'!O14</f>
        <v>1.9</v>
      </c>
      <c r="P16" s="73"/>
      <c r="Q16" s="1"/>
    </row>
    <row r="17" spans="1:16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9.5147999999999993</v>
      </c>
      <c r="H17" s="11">
        <f>G17*D17</f>
        <v>9.5147999999999993</v>
      </c>
      <c r="I17" s="11">
        <f>H17*C17</f>
        <v>9.5147999999999993</v>
      </c>
      <c r="J17" s="78"/>
      <c r="K17" s="10" t="s">
        <v>20</v>
      </c>
      <c r="M17" s="69"/>
      <c r="N17" s="69">
        <f>O3+Q3</f>
        <v>1.8199999999999998</v>
      </c>
      <c r="O17" s="69"/>
      <c r="P17" s="69"/>
    </row>
    <row r="18" spans="1:16" ht="105">
      <c r="A18" s="8">
        <v>8.6</v>
      </c>
      <c r="B18" s="18" t="s">
        <v>61</v>
      </c>
      <c r="C18" s="17"/>
      <c r="D18" s="11"/>
      <c r="E18" s="11"/>
      <c r="F18" s="11"/>
      <c r="G18" s="11"/>
      <c r="H18" s="11"/>
      <c r="I18" s="11"/>
      <c r="J18" s="79">
        <f>I19</f>
        <v>6.9523076923076914</v>
      </c>
      <c r="K18" s="2" t="s">
        <v>25</v>
      </c>
      <c r="M18" s="69" t="s">
        <v>42</v>
      </c>
      <c r="N18" s="69"/>
      <c r="O18" s="69"/>
      <c r="P18" s="69"/>
    </row>
    <row r="19" spans="1:16">
      <c r="A19" s="8"/>
      <c r="B19" s="16" t="s">
        <v>35</v>
      </c>
      <c r="C19" s="17">
        <v>1</v>
      </c>
      <c r="D19" s="11"/>
      <c r="E19" s="11"/>
      <c r="F19" s="11"/>
      <c r="G19" s="11">
        <f>(M3*O3)+(O3*2)</f>
        <v>8.7379999999999995</v>
      </c>
      <c r="H19" s="11"/>
      <c r="I19" s="11">
        <f>((G19-1)/1.3)+1</f>
        <v>6.9523076923076914</v>
      </c>
      <c r="J19" s="80"/>
      <c r="K19" s="10" t="s">
        <v>25</v>
      </c>
      <c r="M19" s="69">
        <v>1.3</v>
      </c>
      <c r="N19" s="69"/>
      <c r="O19" s="69"/>
      <c r="P19" s="69"/>
    </row>
    <row r="20" spans="1:16">
      <c r="A20" s="25"/>
      <c r="B20" s="24"/>
      <c r="C20" s="17"/>
      <c r="D20" s="11"/>
      <c r="E20" s="11"/>
      <c r="F20" s="11"/>
      <c r="G20" s="11"/>
      <c r="H20" s="12"/>
      <c r="I20" s="17"/>
      <c r="J20" s="80"/>
      <c r="K20" s="10"/>
      <c r="M20" s="69"/>
      <c r="N20" s="69"/>
      <c r="O20" s="69"/>
      <c r="P20" s="69"/>
    </row>
    <row r="21" spans="1:16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79">
        <f>0.005*7850*(J10)/1000</f>
        <v>0.14642997499999999</v>
      </c>
      <c r="K21" s="2" t="s">
        <v>27</v>
      </c>
    </row>
    <row r="22" spans="1:16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6">
        <f>I23</f>
        <v>8.7379999999999995</v>
      </c>
      <c r="K22" s="2" t="s">
        <v>19</v>
      </c>
    </row>
    <row r="23" spans="1:16" ht="18">
      <c r="A23" s="25"/>
      <c r="B23" s="24" t="s">
        <v>29</v>
      </c>
      <c r="C23" s="17">
        <v>1</v>
      </c>
      <c r="D23" s="11">
        <v>1</v>
      </c>
      <c r="E23" s="11"/>
      <c r="F23" s="11"/>
      <c r="G23" s="11">
        <f>'S3'!G23</f>
        <v>8.7379999999999995</v>
      </c>
      <c r="H23" s="12">
        <f>G23*D23</f>
        <v>8.7379999999999995</v>
      </c>
      <c r="I23" s="11">
        <f>H23*C23</f>
        <v>8.7379999999999995</v>
      </c>
      <c r="J23" s="80"/>
      <c r="K23" s="10" t="s">
        <v>20</v>
      </c>
    </row>
    <row r="24" spans="1:16">
      <c r="A24" s="26"/>
      <c r="B24" s="19"/>
      <c r="C24" s="17"/>
      <c r="D24" s="28"/>
      <c r="E24" s="11"/>
      <c r="F24" s="11"/>
      <c r="G24" s="11"/>
      <c r="H24" s="12"/>
      <c r="I24" s="28"/>
      <c r="J24" s="79"/>
      <c r="K24" s="2"/>
    </row>
    <row r="25" spans="1:16" s="1" customFormat="1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T10" sqref="T10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6.7109375" style="30" customWidth="1"/>
    <col min="13" max="13" width="12" customWidth="1"/>
    <col min="14" max="14" width="16.140625" customWidth="1"/>
    <col min="17" max="18" width="9.140625" customWidth="1"/>
  </cols>
  <sheetData>
    <row r="1" spans="1:18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8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M2" s="35" t="s">
        <v>33</v>
      </c>
      <c r="N2" s="35" t="s">
        <v>32</v>
      </c>
      <c r="O2" s="35" t="s">
        <v>34</v>
      </c>
      <c r="P2" s="37" t="s">
        <v>40</v>
      </c>
      <c r="Q2" s="37" t="s">
        <v>41</v>
      </c>
      <c r="R2" s="40" t="s">
        <v>44</v>
      </c>
    </row>
    <row r="3" spans="1:18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M3" s="35">
        <v>3.14</v>
      </c>
      <c r="N3" s="36">
        <f>O3+P3+Q3</f>
        <v>1.9</v>
      </c>
      <c r="O3" s="35">
        <f>'S1'!O4</f>
        <v>1.7</v>
      </c>
      <c r="P3" s="37">
        <f>50/1000</f>
        <v>0.05</v>
      </c>
      <c r="Q3" s="37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8"/>
      <c r="N4" s="38"/>
      <c r="O4" s="38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6"/>
      <c r="K5" s="14"/>
      <c r="M5" s="38"/>
      <c r="N5" s="38"/>
      <c r="O5" s="38"/>
      <c r="P5" s="1"/>
      <c r="Q5" s="1"/>
    </row>
    <row r="6" spans="1:18" ht="16.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76">
        <f>SUM(I7:I7)</f>
        <v>12.127700000000001</v>
      </c>
      <c r="K6" s="2" t="s">
        <v>16</v>
      </c>
      <c r="M6" s="38"/>
      <c r="N6" s="38"/>
      <c r="O6" s="38"/>
      <c r="P6" s="1"/>
      <c r="Q6" s="1"/>
    </row>
    <row r="7" spans="1:18" ht="18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12.127700000000001</v>
      </c>
      <c r="I7" s="11">
        <f>D7*H7</f>
        <v>12.127700000000001</v>
      </c>
      <c r="J7" s="76"/>
      <c r="K7" s="10" t="s">
        <v>18</v>
      </c>
      <c r="M7" s="38"/>
      <c r="N7" s="38"/>
      <c r="O7" s="38"/>
      <c r="P7" s="1"/>
      <c r="Q7" s="1"/>
    </row>
    <row r="8" spans="1:18" ht="45">
      <c r="A8" s="8">
        <v>8.4</v>
      </c>
      <c r="B8" s="18" t="s">
        <v>21</v>
      </c>
      <c r="C8" s="10"/>
      <c r="D8" s="11"/>
      <c r="E8" s="11"/>
      <c r="F8" s="11"/>
      <c r="G8" s="11"/>
      <c r="H8" s="12"/>
      <c r="I8" s="11"/>
      <c r="J8" s="76">
        <f>I9</f>
        <v>9.3734999999999999</v>
      </c>
      <c r="K8" s="10" t="s">
        <v>20</v>
      </c>
      <c r="M8" s="38"/>
      <c r="N8" s="35" t="s">
        <v>39</v>
      </c>
      <c r="O8" s="38"/>
      <c r="P8" s="1"/>
      <c r="Q8" s="1"/>
    </row>
    <row r="9" spans="1:18" ht="16.5">
      <c r="A9" s="8"/>
      <c r="B9" s="18" t="s">
        <v>56</v>
      </c>
      <c r="C9" s="10">
        <v>1</v>
      </c>
      <c r="D9" s="11">
        <v>1</v>
      </c>
      <c r="E9" s="11"/>
      <c r="F9" s="11"/>
      <c r="G9" s="11">
        <f>(M3*N9)+(O16*2)</f>
        <v>9.3734999999999999</v>
      </c>
      <c r="H9" s="12">
        <f>G9*D9</f>
        <v>9.3734999999999999</v>
      </c>
      <c r="I9" s="11">
        <f>H9*C9</f>
        <v>9.3734999999999999</v>
      </c>
      <c r="J9" s="77"/>
      <c r="K9" s="2" t="s">
        <v>19</v>
      </c>
      <c r="M9" s="38"/>
      <c r="N9" s="39">
        <f>O3+(Q3/2)</f>
        <v>1.7749999999999999</v>
      </c>
      <c r="O9" s="38"/>
      <c r="P9" s="1"/>
      <c r="Q9" s="1"/>
    </row>
    <row r="10" spans="1:18" ht="60">
      <c r="A10" s="8">
        <v>8.5</v>
      </c>
      <c r="B10" s="19" t="s">
        <v>23</v>
      </c>
      <c r="C10" s="20"/>
      <c r="D10" s="21"/>
      <c r="E10" s="21"/>
      <c r="F10" s="21"/>
      <c r="G10" s="21"/>
      <c r="H10" s="22"/>
      <c r="I10" s="21"/>
      <c r="J10" s="76">
        <f>I12+I14</f>
        <v>3.7426999999999997</v>
      </c>
      <c r="K10" s="10" t="s">
        <v>18</v>
      </c>
      <c r="M10" s="38"/>
      <c r="N10" s="38"/>
      <c r="O10" s="38"/>
      <c r="P10" s="1"/>
      <c r="Q10" s="1"/>
    </row>
    <row r="11" spans="1:18">
      <c r="A11" s="14"/>
      <c r="B11" s="23" t="s">
        <v>37</v>
      </c>
      <c r="C11" s="10"/>
      <c r="D11" s="11"/>
      <c r="E11" s="11"/>
      <c r="F11" s="11"/>
      <c r="G11" s="11"/>
      <c r="H11" s="12"/>
      <c r="I11" s="11"/>
      <c r="J11" s="77"/>
      <c r="K11" s="2"/>
      <c r="M11" s="35" t="s">
        <v>36</v>
      </c>
      <c r="N11" s="38"/>
      <c r="O11" s="38"/>
      <c r="P11" s="1"/>
      <c r="Q11" s="1"/>
    </row>
    <row r="12" spans="1:18" ht="18">
      <c r="A12" s="8"/>
      <c r="B12" s="16" t="s">
        <v>52</v>
      </c>
      <c r="C12" s="17">
        <v>1</v>
      </c>
      <c r="D12" s="11">
        <v>1</v>
      </c>
      <c r="E12" s="11">
        <f>O3+O3+Q3+Q3+M14+M14</f>
        <v>4.3</v>
      </c>
      <c r="F12" s="11"/>
      <c r="G12" s="11"/>
      <c r="H12" s="11">
        <f>M12*E12</f>
        <v>0.86</v>
      </c>
      <c r="I12" s="11">
        <f>H12*D12*C12</f>
        <v>0.86</v>
      </c>
      <c r="J12" s="78"/>
      <c r="K12" s="10" t="s">
        <v>18</v>
      </c>
      <c r="M12" s="36">
        <f>200/1000</f>
        <v>0.2</v>
      </c>
      <c r="N12" s="38"/>
      <c r="P12" s="1"/>
      <c r="Q12" s="1"/>
    </row>
    <row r="13" spans="1:18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78"/>
      <c r="K13" s="2"/>
      <c r="M13" s="70" t="s">
        <v>44</v>
      </c>
      <c r="N13" s="38" t="s">
        <v>32</v>
      </c>
      <c r="P13" s="1"/>
      <c r="Q13" s="1"/>
    </row>
    <row r="14" spans="1:18" ht="18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9.609</v>
      </c>
      <c r="H14" s="33">
        <f>G14*D14</f>
        <v>9.609</v>
      </c>
      <c r="I14" s="11">
        <f>H14*C14*M14</f>
        <v>2.8826999999999998</v>
      </c>
      <c r="J14" s="78"/>
      <c r="K14" s="10" t="s">
        <v>18</v>
      </c>
      <c r="M14" s="70">
        <f>300/1000</f>
        <v>0.3</v>
      </c>
      <c r="N14" s="70">
        <f>O3+(R3/2)</f>
        <v>1.8499999999999999</v>
      </c>
      <c r="P14" s="1"/>
      <c r="Q14" s="1"/>
    </row>
    <row r="15" spans="1:18">
      <c r="A15" s="8"/>
      <c r="B15" s="16"/>
      <c r="C15" s="17"/>
      <c r="D15" s="11"/>
      <c r="E15" s="11"/>
      <c r="F15" s="11"/>
      <c r="G15" s="11"/>
      <c r="H15" s="11"/>
      <c r="I15" s="11"/>
      <c r="J15" s="78"/>
      <c r="K15" s="10"/>
      <c r="M15" s="38"/>
      <c r="N15" s="38"/>
      <c r="O15" s="35" t="s">
        <v>38</v>
      </c>
      <c r="P15" s="1"/>
      <c r="Q15" s="1"/>
    </row>
    <row r="16" spans="1:18" ht="30">
      <c r="A16" s="8"/>
      <c r="B16" s="29" t="s">
        <v>30</v>
      </c>
      <c r="C16" s="17"/>
      <c r="D16" s="11"/>
      <c r="E16" s="11"/>
      <c r="F16" s="11"/>
      <c r="G16" s="11"/>
      <c r="H16" s="11"/>
      <c r="I16" s="11"/>
      <c r="J16" s="78">
        <f>I17</f>
        <v>9.609</v>
      </c>
      <c r="K16" s="2" t="s">
        <v>19</v>
      </c>
      <c r="M16" s="38"/>
      <c r="N16" s="38" t="s">
        <v>58</v>
      </c>
      <c r="O16" s="35">
        <f>'S1'!O14</f>
        <v>1.9</v>
      </c>
      <c r="P16" s="1"/>
      <c r="Q16" s="1"/>
    </row>
    <row r="17" spans="1:14" ht="18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9.609</v>
      </c>
      <c r="H17" s="11">
        <f>G17*D17</f>
        <v>9.609</v>
      </c>
      <c r="I17" s="11">
        <f>H17*C17</f>
        <v>9.609</v>
      </c>
      <c r="J17" s="80"/>
      <c r="K17" s="10" t="s">
        <v>20</v>
      </c>
      <c r="N17" s="69">
        <f>Q3+O3</f>
        <v>1.8499999999999999</v>
      </c>
    </row>
    <row r="18" spans="1:14" ht="105">
      <c r="A18" s="8">
        <v>8.6</v>
      </c>
      <c r="B18" s="18" t="s">
        <v>62</v>
      </c>
      <c r="C18" s="17"/>
      <c r="D18" s="11"/>
      <c r="E18" s="11"/>
      <c r="F18" s="11"/>
      <c r="G18" s="11"/>
      <c r="H18" s="11"/>
      <c r="I18" s="11"/>
      <c r="J18" s="79">
        <f>I19</f>
        <v>8.7379999999999995</v>
      </c>
      <c r="K18" s="2" t="s">
        <v>25</v>
      </c>
      <c r="M18" t="s">
        <v>42</v>
      </c>
    </row>
    <row r="19" spans="1:14">
      <c r="A19" s="8"/>
      <c r="B19" s="16" t="s">
        <v>52</v>
      </c>
      <c r="C19" s="17">
        <v>1</v>
      </c>
      <c r="D19" s="11"/>
      <c r="E19" s="11"/>
      <c r="F19" s="11"/>
      <c r="G19" s="11">
        <f>(M3*O3)+(O3*2)</f>
        <v>8.7379999999999995</v>
      </c>
      <c r="H19" s="11"/>
      <c r="I19" s="11">
        <f>((G19-1)/1)+1</f>
        <v>8.7379999999999995</v>
      </c>
      <c r="J19" s="78"/>
      <c r="K19" s="10" t="s">
        <v>25</v>
      </c>
      <c r="M19">
        <v>1</v>
      </c>
    </row>
    <row r="20" spans="1:14">
      <c r="A20" s="25"/>
      <c r="B20" s="24"/>
      <c r="C20" s="17"/>
      <c r="D20" s="11"/>
      <c r="E20" s="11"/>
      <c r="F20" s="11"/>
      <c r="G20" s="11"/>
      <c r="H20" s="12"/>
      <c r="I20" s="17"/>
      <c r="J20" s="78"/>
      <c r="K20" s="10"/>
    </row>
    <row r="21" spans="1:14" ht="45">
      <c r="A21" s="25">
        <v>8.9</v>
      </c>
      <c r="B21" s="19" t="s">
        <v>26</v>
      </c>
      <c r="C21" s="10"/>
      <c r="D21" s="11"/>
      <c r="E21" s="11"/>
      <c r="F21" s="11"/>
      <c r="G21" s="11"/>
      <c r="H21" s="12"/>
      <c r="I21" s="11"/>
      <c r="J21" s="76">
        <f>0.005*7850*(J10)/1000</f>
        <v>0.14690097499999999</v>
      </c>
      <c r="K21" s="2" t="s">
        <v>27</v>
      </c>
    </row>
    <row r="22" spans="1:14" ht="30">
      <c r="A22" s="26">
        <v>8.1</v>
      </c>
      <c r="B22" s="27" t="s">
        <v>28</v>
      </c>
      <c r="C22" s="10"/>
      <c r="D22" s="11"/>
      <c r="E22" s="11"/>
      <c r="F22" s="11"/>
      <c r="G22" s="11"/>
      <c r="H22" s="12"/>
      <c r="I22" s="11"/>
      <c r="J22" s="76">
        <f>I23</f>
        <v>8.7379999999999995</v>
      </c>
      <c r="K22" s="2" t="s">
        <v>19</v>
      </c>
    </row>
    <row r="23" spans="1:14" ht="18">
      <c r="A23" s="25"/>
      <c r="B23" s="24" t="s">
        <v>51</v>
      </c>
      <c r="C23" s="17">
        <v>1</v>
      </c>
      <c r="D23" s="11">
        <v>1</v>
      </c>
      <c r="E23" s="11"/>
      <c r="F23" s="11"/>
      <c r="G23" s="11">
        <f>'S3'!G23</f>
        <v>8.7379999999999995</v>
      </c>
      <c r="H23" s="12">
        <f>G23*D23</f>
        <v>8.7379999999999995</v>
      </c>
      <c r="I23" s="11">
        <f>H23*C23</f>
        <v>8.7379999999999995</v>
      </c>
      <c r="J23" s="78"/>
      <c r="K23" s="10" t="s">
        <v>20</v>
      </c>
    </row>
    <row r="24" spans="1:14">
      <c r="A24" s="26"/>
      <c r="B24" s="19"/>
      <c r="C24" s="17"/>
      <c r="D24" s="28"/>
      <c r="E24" s="11"/>
      <c r="F24" s="11"/>
      <c r="G24" s="11"/>
      <c r="H24" s="12"/>
      <c r="I24" s="28"/>
      <c r="J24" s="79"/>
      <c r="K24" s="2"/>
    </row>
    <row r="25" spans="1:14" s="1" customFormat="1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4" s="1" customFormat="1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4" s="1" customFormat="1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4" s="1" customFormat="1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4" s="1" customFormat="1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4" s="1" customFormat="1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4" s="1" customFormat="1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4" s="1" customFormat="1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5" zoomScale="60" zoomScaleNormal="60" workbookViewId="0">
      <selection activeCell="J6" sqref="J6:J25"/>
    </sheetView>
  </sheetViews>
  <sheetFormatPr defaultRowHeight="15"/>
  <cols>
    <col min="1" max="1" width="4.42578125" style="30" customWidth="1"/>
    <col min="2" max="2" width="43.85546875" style="30" customWidth="1"/>
    <col min="3" max="3" width="6.42578125" style="31" customWidth="1"/>
    <col min="4" max="4" width="9.5703125" style="32" bestFit="1" customWidth="1"/>
    <col min="5" max="5" width="8.5703125" style="32" customWidth="1"/>
    <col min="6" max="6" width="7.42578125" style="32" bestFit="1" customWidth="1"/>
    <col min="7" max="7" width="10.7109375" style="32" customWidth="1"/>
    <col min="8" max="8" width="5.5703125" style="33" bestFit="1" customWidth="1"/>
    <col min="9" max="9" width="10.7109375" style="32" customWidth="1"/>
    <col min="10" max="10" width="10.7109375" style="34" customWidth="1"/>
    <col min="11" max="11" width="6.42578125" style="30" customWidth="1"/>
    <col min="13" max="13" width="12" customWidth="1"/>
    <col min="14" max="14" width="16.140625" customWidth="1"/>
    <col min="17" max="18" width="9.140625" customWidth="1"/>
  </cols>
  <sheetData>
    <row r="2" spans="1:18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8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5" t="s">
        <v>33</v>
      </c>
      <c r="N3" s="35" t="s">
        <v>32</v>
      </c>
      <c r="O3" s="35" t="s">
        <v>34</v>
      </c>
      <c r="P3" s="37" t="s">
        <v>40</v>
      </c>
      <c r="Q3" s="37" t="s">
        <v>41</v>
      </c>
      <c r="R3" s="40" t="s">
        <v>44</v>
      </c>
    </row>
    <row r="4" spans="1:18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M4" s="35">
        <v>3.14</v>
      </c>
      <c r="N4" s="36">
        <f>O4+P4+Q4</f>
        <v>2</v>
      </c>
      <c r="O4" s="35">
        <f>'S1'!O4</f>
        <v>1.7</v>
      </c>
      <c r="P4" s="37">
        <f>50/1000</f>
        <v>0.05</v>
      </c>
      <c r="Q4" s="37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8"/>
      <c r="N5" s="38"/>
      <c r="O5" s="38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9"/>
      <c r="K6" s="14"/>
      <c r="M6" s="38"/>
      <c r="N6" s="38"/>
      <c r="O6" s="38"/>
      <c r="P6" s="1"/>
      <c r="Q6" s="1"/>
    </row>
    <row r="7" spans="1:18" ht="16.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76">
        <f>SUM(I8:I8)</f>
        <v>13.08</v>
      </c>
      <c r="K7" s="2" t="s">
        <v>16</v>
      </c>
      <c r="M7" s="38"/>
      <c r="N7" s="38"/>
      <c r="O7" s="38"/>
      <c r="P7" s="1"/>
      <c r="Q7" s="1"/>
    </row>
    <row r="8" spans="1:18" ht="18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13.08</v>
      </c>
      <c r="I8" s="11">
        <f>D8*H8</f>
        <v>13.08</v>
      </c>
      <c r="J8" s="76"/>
      <c r="K8" s="10" t="s">
        <v>18</v>
      </c>
      <c r="M8" s="38"/>
      <c r="N8" s="38"/>
      <c r="O8" s="38"/>
      <c r="P8" s="1"/>
      <c r="Q8" s="1"/>
    </row>
    <row r="9" spans="1:18" ht="45">
      <c r="A9" s="8">
        <v>8.4</v>
      </c>
      <c r="B9" s="18" t="s">
        <v>21</v>
      </c>
      <c r="C9" s="10"/>
      <c r="D9" s="11"/>
      <c r="E9" s="11"/>
      <c r="F9" s="11"/>
      <c r="G9" s="11"/>
      <c r="H9" s="12"/>
      <c r="I9" s="11"/>
      <c r="J9" s="76">
        <f>I10</f>
        <v>9.5305</v>
      </c>
      <c r="K9" s="2" t="s">
        <v>19</v>
      </c>
      <c r="M9" s="38"/>
      <c r="N9" s="35" t="s">
        <v>39</v>
      </c>
      <c r="O9" s="38"/>
      <c r="P9" s="1"/>
      <c r="Q9" s="1"/>
    </row>
    <row r="10" spans="1:18" ht="18">
      <c r="A10" s="8"/>
      <c r="B10" s="18" t="s">
        <v>57</v>
      </c>
      <c r="C10" s="10">
        <v>1</v>
      </c>
      <c r="D10" s="11">
        <v>1</v>
      </c>
      <c r="E10" s="11"/>
      <c r="F10" s="11"/>
      <c r="G10" s="11">
        <f>(M4*N10)+(O17*2)</f>
        <v>9.5305</v>
      </c>
      <c r="H10" s="12">
        <f>G10*D10</f>
        <v>9.5305</v>
      </c>
      <c r="I10" s="11">
        <f>H10*C10</f>
        <v>9.5305</v>
      </c>
      <c r="J10" s="77"/>
      <c r="K10" s="10" t="s">
        <v>20</v>
      </c>
      <c r="M10" s="38"/>
      <c r="N10" s="36">
        <f>O4+(Q4/2)</f>
        <v>1.825</v>
      </c>
      <c r="O10" s="38"/>
      <c r="P10" s="1"/>
      <c r="Q10" s="1"/>
    </row>
    <row r="11" spans="1:18" ht="60">
      <c r="A11" s="8">
        <v>8.5</v>
      </c>
      <c r="B11" s="19" t="s">
        <v>23</v>
      </c>
      <c r="C11" s="20"/>
      <c r="D11" s="21"/>
      <c r="E11" s="21"/>
      <c r="F11" s="21"/>
      <c r="G11" s="21"/>
      <c r="H11" s="22"/>
      <c r="I11" s="21"/>
      <c r="J11" s="76">
        <f>I13+I15</f>
        <v>4.8464</v>
      </c>
      <c r="K11" s="2" t="s">
        <v>16</v>
      </c>
      <c r="M11" s="38"/>
      <c r="N11" s="38"/>
      <c r="O11" s="38"/>
      <c r="P11" s="1"/>
      <c r="Q11" s="1"/>
    </row>
    <row r="12" spans="1:18">
      <c r="A12" s="14"/>
      <c r="B12" s="23" t="s">
        <v>37</v>
      </c>
      <c r="C12" s="10"/>
      <c r="D12" s="11"/>
      <c r="E12" s="11"/>
      <c r="F12" s="11"/>
      <c r="G12" s="11"/>
      <c r="H12" s="12"/>
      <c r="I12" s="11"/>
      <c r="J12" s="77"/>
      <c r="K12" s="2"/>
      <c r="M12" s="35" t="s">
        <v>36</v>
      </c>
      <c r="N12" s="38"/>
      <c r="O12" s="38"/>
      <c r="P12" s="1"/>
      <c r="Q12" s="1"/>
    </row>
    <row r="13" spans="1:18" ht="18">
      <c r="A13" s="8"/>
      <c r="B13" s="16" t="s">
        <v>48</v>
      </c>
      <c r="C13" s="17">
        <v>1</v>
      </c>
      <c r="D13" s="11">
        <v>1</v>
      </c>
      <c r="E13" s="11">
        <f>O4+O4+Q4+Q4+M15+M15</f>
        <v>4.7</v>
      </c>
      <c r="F13" s="11"/>
      <c r="G13" s="11"/>
      <c r="H13" s="11">
        <f>E13*M13</f>
        <v>0.94000000000000006</v>
      </c>
      <c r="I13" s="11">
        <f>H13*D13*C13</f>
        <v>0.94000000000000006</v>
      </c>
      <c r="J13" s="78"/>
      <c r="K13" s="10" t="s">
        <v>18</v>
      </c>
      <c r="M13" s="36">
        <f>200/1000</f>
        <v>0.2</v>
      </c>
      <c r="N13" s="38"/>
      <c r="P13" s="1"/>
      <c r="Q13" s="1"/>
    </row>
    <row r="14" spans="1:18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78"/>
      <c r="K14" s="10"/>
      <c r="M14" s="38" t="s">
        <v>44</v>
      </c>
      <c r="N14" s="38" t="s">
        <v>32</v>
      </c>
      <c r="P14" s="1"/>
      <c r="Q14" s="1"/>
    </row>
    <row r="15" spans="1:18" ht="18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9.766</v>
      </c>
      <c r="H15" s="32">
        <f>G15*D15</f>
        <v>9.766</v>
      </c>
      <c r="I15" s="11">
        <f>H15*C15*M15</f>
        <v>3.9064000000000001</v>
      </c>
      <c r="J15" s="78"/>
      <c r="K15" s="10" t="s">
        <v>18</v>
      </c>
      <c r="M15" s="70">
        <v>0.4</v>
      </c>
      <c r="N15" s="38">
        <f>O4+(R4/2)</f>
        <v>1.9</v>
      </c>
      <c r="P15" s="1"/>
      <c r="Q15" s="1"/>
    </row>
    <row r="16" spans="1:18">
      <c r="A16" s="8"/>
      <c r="B16" s="16"/>
      <c r="C16" s="17"/>
      <c r="D16" s="11"/>
      <c r="E16" s="11"/>
      <c r="F16" s="11"/>
      <c r="G16" s="11"/>
      <c r="H16" s="11"/>
      <c r="I16" s="11"/>
      <c r="J16" s="78"/>
      <c r="K16" s="10"/>
      <c r="M16" s="38"/>
      <c r="N16" s="38"/>
      <c r="O16" s="35" t="s">
        <v>38</v>
      </c>
      <c r="P16" s="1"/>
      <c r="Q16" s="1"/>
    </row>
    <row r="17" spans="1:17" ht="30">
      <c r="A17" s="8"/>
      <c r="B17" s="29" t="s">
        <v>30</v>
      </c>
      <c r="C17" s="17"/>
      <c r="D17" s="11"/>
      <c r="E17" s="11"/>
      <c r="F17" s="11"/>
      <c r="G17" s="11"/>
      <c r="H17" s="11"/>
      <c r="I17" s="11"/>
      <c r="J17" s="77">
        <f>I18</f>
        <v>9.923</v>
      </c>
      <c r="K17" s="2" t="s">
        <v>19</v>
      </c>
      <c r="M17" s="38"/>
      <c r="N17" s="38" t="s">
        <v>58</v>
      </c>
      <c r="O17" s="35">
        <f>'S1'!O14</f>
        <v>1.9</v>
      </c>
      <c r="P17" s="1"/>
      <c r="Q17" s="1"/>
    </row>
    <row r="18" spans="1:17" ht="18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9.923</v>
      </c>
      <c r="H18" s="11">
        <f>G18*D18</f>
        <v>9.923</v>
      </c>
      <c r="I18" s="11">
        <f>H18*C18</f>
        <v>9.923</v>
      </c>
      <c r="J18" s="78"/>
      <c r="K18" s="10" t="s">
        <v>20</v>
      </c>
      <c r="N18" s="69">
        <f>O4+Q4</f>
        <v>1.95</v>
      </c>
    </row>
    <row r="19" spans="1:17" ht="105">
      <c r="A19" s="8">
        <v>8.6</v>
      </c>
      <c r="B19" s="18" t="s">
        <v>62</v>
      </c>
      <c r="C19" s="17"/>
      <c r="D19" s="11"/>
      <c r="E19" s="11"/>
      <c r="F19" s="11"/>
      <c r="G19" s="11"/>
      <c r="H19" s="11"/>
      <c r="I19" s="11"/>
      <c r="J19" s="79">
        <f>I20</f>
        <v>8.7379999999999995</v>
      </c>
      <c r="K19" s="2" t="s">
        <v>25</v>
      </c>
      <c r="M19" t="s">
        <v>42</v>
      </c>
    </row>
    <row r="20" spans="1:17">
      <c r="A20" s="8"/>
      <c r="B20" s="16" t="s">
        <v>48</v>
      </c>
      <c r="C20" s="17">
        <v>1</v>
      </c>
      <c r="D20" s="11"/>
      <c r="E20" s="11"/>
      <c r="F20" s="11"/>
      <c r="G20" s="11">
        <f>(M4*O4)+(O4*2)</f>
        <v>8.7379999999999995</v>
      </c>
      <c r="H20" s="11"/>
      <c r="I20" s="11">
        <f>((G20-1)/1)+1</f>
        <v>8.7379999999999995</v>
      </c>
      <c r="J20" s="80"/>
      <c r="K20" s="10" t="s">
        <v>25</v>
      </c>
      <c r="M20" s="69">
        <v>1</v>
      </c>
    </row>
    <row r="21" spans="1:17">
      <c r="A21" s="25"/>
      <c r="B21" s="24"/>
      <c r="C21" s="17"/>
      <c r="D21" s="11"/>
      <c r="E21" s="11"/>
      <c r="F21" s="11"/>
      <c r="G21" s="11"/>
      <c r="H21" s="12"/>
      <c r="I21" s="17"/>
      <c r="J21" s="80"/>
      <c r="K21" s="10"/>
    </row>
    <row r="22" spans="1:17" ht="45">
      <c r="A22" s="25">
        <v>8.9</v>
      </c>
      <c r="B22" s="19" t="s">
        <v>26</v>
      </c>
      <c r="C22" s="10"/>
      <c r="D22" s="11"/>
      <c r="E22" s="11"/>
      <c r="F22" s="11"/>
      <c r="G22" s="11"/>
      <c r="H22" s="12"/>
      <c r="I22" s="11"/>
      <c r="J22" s="76">
        <f>0.005*7850*(J11)/1000</f>
        <v>0.19022120000000001</v>
      </c>
      <c r="K22" s="2" t="s">
        <v>27</v>
      </c>
    </row>
    <row r="23" spans="1:17" ht="30">
      <c r="A23" s="26">
        <v>8.1</v>
      </c>
      <c r="B23" s="27" t="s">
        <v>28</v>
      </c>
      <c r="C23" s="10"/>
      <c r="D23" s="11"/>
      <c r="E23" s="11"/>
      <c r="F23" s="11"/>
      <c r="G23" s="11"/>
      <c r="H23" s="12"/>
      <c r="I23" s="11"/>
      <c r="J23" s="76">
        <f>I24</f>
        <v>8.7379999999999995</v>
      </c>
      <c r="K23" s="2" t="s">
        <v>19</v>
      </c>
    </row>
    <row r="24" spans="1:17" ht="18">
      <c r="A24" s="25"/>
      <c r="B24" s="24" t="s">
        <v>53</v>
      </c>
      <c r="C24" s="17">
        <v>1</v>
      </c>
      <c r="D24" s="11">
        <v>1</v>
      </c>
      <c r="E24" s="11"/>
      <c r="F24" s="11"/>
      <c r="G24" s="11">
        <f>'S3'!G23</f>
        <v>8.7379999999999995</v>
      </c>
      <c r="H24" s="12">
        <f>G24*D24</f>
        <v>8.7379999999999995</v>
      </c>
      <c r="I24" s="11">
        <f>H24*C24</f>
        <v>8.7379999999999995</v>
      </c>
      <c r="J24" s="78"/>
      <c r="K24" s="10" t="s">
        <v>20</v>
      </c>
    </row>
    <row r="25" spans="1:17">
      <c r="A25" s="26"/>
      <c r="B25" s="19"/>
      <c r="C25" s="17"/>
      <c r="D25" s="28"/>
      <c r="E25" s="11"/>
      <c r="F25" s="11"/>
      <c r="G25" s="11"/>
      <c r="H25" s="12"/>
      <c r="I25" s="28"/>
      <c r="J25" s="76"/>
      <c r="K25" s="2"/>
    </row>
    <row r="26" spans="1:17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2021-08-05T03:37:17Z</dcterms:modified>
</cp:coreProperties>
</file>